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3VO GRUPO\"/>
    </mc:Choice>
  </mc:AlternateContent>
  <xr:revisionPtr revIDLastSave="0" documentId="13_ncr:1_{A742C6DF-68B3-43A8-B56C-BA8FBCA71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<sst xmlns="http://schemas.openxmlformats.org/spreadsheetml/2006/main" count="156" uniqueCount="91">
  <si>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</si>
  <si>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</si>
  <si>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</si>
  <si>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</si>
  <si>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</si>
  <si>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</si>
  <si>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</si>
  <si>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</si>
  <si>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</si>
  <si>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</si>
  <si>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</si>
  <si>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</si>
  <si>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</si>
  <si>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</si>
  <si>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</si>
  <si>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</si>
  <si>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</si>
  <si>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</si>
  <si>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</si>
  <si>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</si>
  <si>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</si>
  <si>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</si>
  <si>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</si>
  <si>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</si>
  <si>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</si>
  <si>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</si>
  <si>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</si>
  <si>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</si>
  <si>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</si>
  <si>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</si>
  <si>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</si>
  <si>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</si>
  <si>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</si>
  <si>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</si>
  <si>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</si>
  <si>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</si>
  <si>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</si>
  <si>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</si>
  <si>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</si>
  <si>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</si>
  <si>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</si>
  <si>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</si>
  <si>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</si>
  <si>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</si>
  <si>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</si>
  <si>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</si>
  <si>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</si>
  <si>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</si>
  <si>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</si>
  <si>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</si>
  <si>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</si>
  <si>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</si>
  <si>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</si>
  <si>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</si>
  <si>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</si>
  <si>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</si>
  <si>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</si>
  <si>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</si>
  <si>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</si>
  <si>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</si>
  <si>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</si>
  <si>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</si>
  <si>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</si>
  <si>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</si>
  <si>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</si>
  <si>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</si>
  <si>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</si>
  <si>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</si>
  <si>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</si>
  <si>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</si>
  <si>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</si>
  <si>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</si>
  <si>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Alto</t>
  </si>
  <si>
    <t>PUNO</t>
  </si>
  <si>
    <t>FTR-CB-PREV N° 0248-2026-ANA-AAA.TIT-ALA.ILAVE</t>
  </si>
  <si>
    <t xml:space="preserve">Cierre de brechas-Propuesta de obras permanentes de control y corrección de cauce </t>
  </si>
  <si>
    <t>Titicaca</t>
  </si>
  <si>
    <t>Ilave</t>
  </si>
  <si>
    <t>Río</t>
  </si>
  <si>
    <t>Puno</t>
  </si>
  <si>
    <t>El Collao</t>
  </si>
  <si>
    <t>Pilcuyo</t>
  </si>
  <si>
    <t>Chiramaya Parqui</t>
  </si>
  <si>
    <t>Limpieza, descolmatación y construción de dique con enrocado en la margen derecha del río Ilave</t>
  </si>
  <si>
    <t>Papa, quinua, avena</t>
  </si>
  <si>
    <t>Erosión fluvial</t>
  </si>
  <si>
    <t>FTR-CB-PREV N° 0249-2026-ANA-AAA.TIT-ALA.ILAVE</t>
  </si>
  <si>
    <t>L. Lass Poncco I</t>
  </si>
  <si>
    <t>Papa, quinua, avena, cebada</t>
  </si>
  <si>
    <t>FTR-CB-PREV N° 0250-2026-ANA-AAA.TIT-ALA.ILAVE</t>
  </si>
  <si>
    <t>L. Lass Poncco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</si>
</sst>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zoomScaleNormal="100" zoomScaleSheetLayoutView="100" workbookViewId="0">
      <selection activeCell="L25" sqref="L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5" t="s">
        <v>1</v>
      </c>
      <c r="B1" s="95"/>
      <c r="C1" s="95"/>
      <c r="D1" s="95"/>
      <c r="E1" s="95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2"/>
    </row>
    <row r="2" spans="1:34" customFormat="1" ht="15.75" customHeight="1" x14ac:dyDescent="0.3">
      <c r="A2" s="95" t="s">
        <v>2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5" t="s">
        <v>68</v>
      </c>
      <c r="B4" s="95"/>
      <c r="C4" s="95"/>
      <c r="D4" s="95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7" t="s">
        <v>3</v>
      </c>
      <c r="B6" s="87" t="s">
        <v>60</v>
      </c>
      <c r="C6" s="87" t="s">
        <v>38</v>
      </c>
      <c r="D6" s="98" t="s">
        <v>61</v>
      </c>
      <c r="E6" s="98"/>
      <c r="F6" s="98" t="s">
        <v>63</v>
      </c>
      <c r="G6" s="98"/>
      <c r="H6" s="98"/>
      <c r="I6" s="99" t="s">
        <v>4</v>
      </c>
      <c r="J6" s="99"/>
      <c r="K6" s="99"/>
      <c r="L6" s="99"/>
      <c r="M6" s="90" t="s">
        <v>62</v>
      </c>
      <c r="N6" s="91"/>
      <c r="O6" s="91"/>
      <c r="P6" s="91"/>
      <c r="Q6" s="92"/>
      <c r="R6" s="100" t="s">
        <v>5</v>
      </c>
      <c r="S6" s="100"/>
      <c r="T6" s="101" t="s">
        <v>6</v>
      </c>
      <c r="U6" s="102"/>
      <c r="V6" s="103"/>
      <c r="W6" s="103"/>
      <c r="X6" s="105" t="s">
        <v>7</v>
      </c>
      <c r="Y6" s="105"/>
      <c r="Z6" s="100"/>
      <c r="AA6" s="100"/>
      <c r="AB6" s="105"/>
      <c r="AC6" s="105"/>
      <c r="AD6" s="115"/>
      <c r="AE6" s="100"/>
      <c r="AF6" s="115"/>
      <c r="AG6" s="108" t="s">
        <v>8</v>
      </c>
      <c r="AH6" s="108" t="s">
        <v>9</v>
      </c>
    </row>
    <row r="7" spans="1:34" ht="15.75" customHeight="1" x14ac:dyDescent="0.3">
      <c r="A7" s="97"/>
      <c r="B7" s="88"/>
      <c r="C7" s="88"/>
      <c r="D7" s="98"/>
      <c r="E7" s="98"/>
      <c r="F7" s="98"/>
      <c r="G7" s="98"/>
      <c r="H7" s="98"/>
      <c r="I7" s="99" t="s">
        <v>10</v>
      </c>
      <c r="J7" s="99" t="s">
        <v>11</v>
      </c>
      <c r="K7" s="99" t="s">
        <v>12</v>
      </c>
      <c r="L7" s="98" t="s">
        <v>13</v>
      </c>
      <c r="M7" s="105" t="s">
        <v>14</v>
      </c>
      <c r="N7" s="105"/>
      <c r="O7" s="105" t="s">
        <v>15</v>
      </c>
      <c r="P7" s="105"/>
      <c r="Q7" s="93" t="s">
        <v>64</v>
      </c>
      <c r="R7" s="100"/>
      <c r="S7" s="100"/>
      <c r="T7" s="106" t="s">
        <v>16</v>
      </c>
      <c r="U7" s="99" t="s">
        <v>17</v>
      </c>
      <c r="V7" s="111" t="s">
        <v>18</v>
      </c>
      <c r="W7" s="113" t="s">
        <v>19</v>
      </c>
      <c r="X7" s="100" t="s">
        <v>0</v>
      </c>
      <c r="Y7" s="100" t="s">
        <v>20</v>
      </c>
      <c r="Z7" s="100" t="s">
        <v>21</v>
      </c>
      <c r="AA7" s="100" t="s">
        <v>22</v>
      </c>
      <c r="AB7" s="100" t="s">
        <v>23</v>
      </c>
      <c r="AC7" s="100" t="s">
        <v>24</v>
      </c>
      <c r="AD7" s="115" t="s">
        <v>25</v>
      </c>
      <c r="AE7" s="100"/>
      <c r="AF7" s="116" t="s">
        <v>69</v>
      </c>
      <c r="AG7" s="109"/>
      <c r="AH7" s="109"/>
    </row>
    <row r="8" spans="1:34" ht="37.5" customHeight="1" x14ac:dyDescent="0.3">
      <c r="A8" s="87"/>
      <c r="B8" s="89"/>
      <c r="C8" s="89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0"/>
      <c r="J8" s="110"/>
      <c r="K8" s="110"/>
      <c r="L8" s="118"/>
      <c r="M8" s="15" t="s">
        <v>31</v>
      </c>
      <c r="N8" s="15" t="s">
        <v>32</v>
      </c>
      <c r="O8" s="15" t="s">
        <v>31</v>
      </c>
      <c r="P8" s="15" t="s">
        <v>32</v>
      </c>
      <c r="Q8" s="94"/>
      <c r="R8" s="29" t="s">
        <v>33</v>
      </c>
      <c r="S8" s="29" t="s">
        <v>34</v>
      </c>
      <c r="T8" s="107"/>
      <c r="U8" s="110"/>
      <c r="V8" s="112"/>
      <c r="W8" s="114"/>
      <c r="X8" s="104"/>
      <c r="Y8" s="104"/>
      <c r="Z8" s="104"/>
      <c r="AA8" s="104"/>
      <c r="AB8" s="104"/>
      <c r="AC8" s="104"/>
      <c r="AD8" s="37" t="s">
        <v>35</v>
      </c>
      <c r="AE8" s="29" t="s">
        <v>36</v>
      </c>
      <c r="AF8" s="117"/>
      <c r="AG8" s="109"/>
      <c r="AH8" s="109"/>
    </row>
    <row r="9" spans="1:34" s="19" customFormat="1" ht="24" customHeight="1" x14ac:dyDescent="0.25">
      <c r="A9" s="16">
        <v>3</v>
      </c>
      <c r="B9" s="17" t="s">
        <v>73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SUM(V10:V12)</f>
        <v>1.0289999999999999</v>
      </c>
      <c r="W9" s="68">
        <f t="shared" si="0"/>
        <v>4843685.3909887997</v>
      </c>
      <c r="X9" s="31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1060</v>
      </c>
      <c r="AE9" s="38"/>
      <c r="AF9" s="38">
        <f>SUM(AF10:AF12)</f>
        <v>1.4</v>
      </c>
      <c r="AG9" s="66"/>
      <c r="AH9" s="24"/>
    </row>
    <row r="10" spans="1:34" s="65" customFormat="1" ht="30" customHeight="1" x14ac:dyDescent="0.25">
      <c r="A10" s="20">
        <v>1</v>
      </c>
      <c r="B10" s="67" t="s">
        <v>74</v>
      </c>
      <c r="C10" s="175" t="s">
        <v>75</v>
      </c>
      <c r="D10" s="21" t="s">
        <v>76</v>
      </c>
      <c r="E10" s="21" t="s">
        <v>77</v>
      </c>
      <c r="F10" s="21" t="s">
        <v>77</v>
      </c>
      <c r="G10" s="21" t="s">
        <v>78</v>
      </c>
      <c r="H10" s="21" t="s">
        <v>77</v>
      </c>
      <c r="I10" s="21" t="s">
        <v>79</v>
      </c>
      <c r="J10" s="21" t="s">
        <v>80</v>
      </c>
      <c r="K10" s="21" t="s">
        <v>81</v>
      </c>
      <c r="L10" s="21" t="s">
        <v>82</v>
      </c>
      <c r="M10" s="22">
        <v>443096</v>
      </c>
      <c r="N10" s="22">
        <v>8223502</v>
      </c>
      <c r="O10" s="22">
        <v>443575</v>
      </c>
      <c r="P10" s="22">
        <v>8223688</v>
      </c>
      <c r="Q10" s="22">
        <v>19</v>
      </c>
      <c r="R10" s="21"/>
      <c r="S10" s="21" t="s">
        <v>71</v>
      </c>
      <c r="T10" s="21" t="s">
        <v>83</v>
      </c>
      <c r="U10" s="63" t="s">
        <v>37</v>
      </c>
      <c r="V10" s="39">
        <v>0.59699999999999998</v>
      </c>
      <c r="W10" s="1">
        <v>2649104.9080527998</v>
      </c>
      <c r="X10" s="20"/>
      <c r="Y10" s="20"/>
      <c r="Z10" s="20"/>
      <c r="AA10" s="20"/>
      <c r="AB10" s="20"/>
      <c r="AC10" s="20"/>
      <c r="AD10" s="1">
        <v>50</v>
      </c>
      <c r="AE10" s="64" t="s">
        <v>84</v>
      </c>
      <c r="AF10" s="39">
        <v>0.4</v>
      </c>
      <c r="AG10" s="23" t="s">
        <v>85</v>
      </c>
      <c r="AH10" s="86" t="s">
        <v>72</v>
      </c>
    </row>
    <row r="11" spans="1:34" s="65" customFormat="1" ht="30" customHeight="1" x14ac:dyDescent="0.25">
      <c r="A11" s="20">
        <v>2</v>
      </c>
      <c r="B11" s="67" t="s">
        <v>86</v>
      </c>
      <c r="C11" s="175" t="s">
        <v>75</v>
      </c>
      <c r="D11" s="21" t="s">
        <v>76</v>
      </c>
      <c r="E11" s="21" t="s">
        <v>77</v>
      </c>
      <c r="F11" s="21" t="s">
        <v>77</v>
      </c>
      <c r="G11" s="21" t="s">
        <v>78</v>
      </c>
      <c r="H11" s="21" t="s">
        <v>77</v>
      </c>
      <c r="I11" s="21" t="s">
        <v>79</v>
      </c>
      <c r="J11" s="21" t="s">
        <v>80</v>
      </c>
      <c r="K11" s="21" t="s">
        <v>81</v>
      </c>
      <c r="L11" s="21" t="s">
        <v>87</v>
      </c>
      <c r="M11" s="22">
        <v>449256</v>
      </c>
      <c r="N11" s="22">
        <v>8227148</v>
      </c>
      <c r="O11" s="22">
        <v>449456</v>
      </c>
      <c r="P11" s="22">
        <v>8227148</v>
      </c>
      <c r="Q11" s="22">
        <v>19</v>
      </c>
      <c r="R11" s="21"/>
      <c r="S11" s="21" t="s">
        <v>71</v>
      </c>
      <c r="T11" s="21" t="s">
        <v>83</v>
      </c>
      <c r="U11" s="63" t="s">
        <v>37</v>
      </c>
      <c r="V11" s="39">
        <v>0.20699999999999999</v>
      </c>
      <c r="W11" s="1">
        <v>1054602.527336</v>
      </c>
      <c r="X11" s="20"/>
      <c r="Y11" s="20"/>
      <c r="Z11" s="20"/>
      <c r="AA11" s="20"/>
      <c r="AB11" s="20"/>
      <c r="AC11" s="20"/>
      <c r="AD11" s="1">
        <v>1000</v>
      </c>
      <c r="AE11" s="64" t="s">
        <v>88</v>
      </c>
      <c r="AF11" s="39">
        <v>0.5</v>
      </c>
      <c r="AG11" s="23" t="s">
        <v>70</v>
      </c>
      <c r="AH11" s="86" t="s">
        <v>72</v>
      </c>
    </row>
    <row r="12" spans="1:34" s="65" customFormat="1" ht="30" customHeight="1" x14ac:dyDescent="0.25">
      <c r="A12" s="20">
        <v>3</v>
      </c>
      <c r="B12" s="67" t="s">
        <v>89</v>
      </c>
      <c r="C12" s="175" t="s">
        <v>75</v>
      </c>
      <c r="D12" s="21" t="s">
        <v>76</v>
      </c>
      <c r="E12" s="21" t="s">
        <v>77</v>
      </c>
      <c r="F12" s="21" t="s">
        <v>77</v>
      </c>
      <c r="G12" s="21" t="s">
        <v>78</v>
      </c>
      <c r="H12" s="21" t="s">
        <v>77</v>
      </c>
      <c r="I12" s="21" t="s">
        <v>79</v>
      </c>
      <c r="J12" s="21" t="s">
        <v>80</v>
      </c>
      <c r="K12" s="21" t="s">
        <v>81</v>
      </c>
      <c r="L12" s="21" t="s">
        <v>90</v>
      </c>
      <c r="M12" s="22">
        <v>449528</v>
      </c>
      <c r="N12" s="22">
        <v>8227240</v>
      </c>
      <c r="O12" s="22">
        <v>449700</v>
      </c>
      <c r="P12" s="22">
        <v>8227384</v>
      </c>
      <c r="Q12" s="22">
        <v>19</v>
      </c>
      <c r="R12" s="21"/>
      <c r="S12" s="21" t="s">
        <v>71</v>
      </c>
      <c r="T12" s="21" t="s">
        <v>83</v>
      </c>
      <c r="U12" s="63" t="s">
        <v>37</v>
      </c>
      <c r="V12" s="39">
        <v>0.22500000000000001</v>
      </c>
      <c r="W12" s="1">
        <v>1139977.9556</v>
      </c>
      <c r="X12" s="20"/>
      <c r="Y12" s="20"/>
      <c r="Z12" s="20"/>
      <c r="AA12" s="20"/>
      <c r="AB12" s="20"/>
      <c r="AC12" s="20"/>
      <c r="AD12" s="1">
        <v>10</v>
      </c>
      <c r="AE12" s="64" t="s">
        <v>88</v>
      </c>
      <c r="AF12" s="39">
        <v>0.5</v>
      </c>
      <c r="AG12" s="23" t="s">
        <v>70</v>
      </c>
      <c r="AH12" s="86" t="s">
        <v>72</v>
      </c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G38" sqref="G3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67</v>
      </c>
      <c r="B1" s="120"/>
      <c r="C1" s="120"/>
      <c r="D1" s="120"/>
      <c r="E1" s="120"/>
    </row>
    <row r="2" spans="1:5" ht="25.5" customHeight="1" x14ac:dyDescent="0.25">
      <c r="A2" s="118" t="s">
        <v>40</v>
      </c>
      <c r="B2" s="118" t="s">
        <v>41</v>
      </c>
      <c r="C2" s="101" t="s">
        <v>42</v>
      </c>
      <c r="D2" s="122"/>
      <c r="E2" s="118" t="s">
        <v>43</v>
      </c>
    </row>
    <row r="3" spans="1:5" ht="25.5" customHeight="1" x14ac:dyDescent="0.25">
      <c r="A3" s="121"/>
      <c r="B3" s="121"/>
      <c r="C3" s="32" t="s">
        <v>44</v>
      </c>
      <c r="D3" s="33" t="s">
        <v>45</v>
      </c>
      <c r="E3" s="121"/>
    </row>
    <row r="4" spans="1:5" ht="15" customHeight="1" x14ac:dyDescent="0.25">
      <c r="A4" s="34">
        <v>1</v>
      </c>
      <c r="B4" s="35" t="s">
        <v>73</v>
      </c>
      <c r="C4" s="35">
        <v>3</v>
      </c>
      <c r="D4" s="35">
        <v>0</v>
      </c>
      <c r="E4" s="35">
        <f t="shared" ref="E4" si="0">C4+D4</f>
        <v>3</v>
      </c>
    </row>
    <row r="5" spans="1:5" ht="18.95" customHeight="1" x14ac:dyDescent="0.25">
      <c r="A5" s="119" t="s">
        <v>43</v>
      </c>
      <c r="B5" s="119"/>
      <c r="C5" s="36">
        <f>SUM(C4:C4)</f>
        <v>3</v>
      </c>
      <c r="D5" s="36">
        <f>SUM(D4:D4)</f>
        <v>0</v>
      </c>
      <c r="E5" s="36">
        <f>SUM(E4:E4)</f>
        <v>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S25" sqref="S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/>
      <c r="AA2"/>
      <c r="AB2"/>
      <c r="AC2"/>
    </row>
    <row r="3" spans="1:30" ht="14.45" customHeight="1" x14ac:dyDescent="0.25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/>
      <c r="AA3"/>
      <c r="AB3"/>
      <c r="AC3"/>
    </row>
    <row r="4" spans="1:30" x14ac:dyDescent="0.25">
      <c r="A4" s="156" t="s">
        <v>66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/>
      <c r="AA4"/>
      <c r="AB4"/>
      <c r="AC4"/>
    </row>
    <row r="5" spans="1:30" ht="21" customHeight="1" x14ac:dyDescent="0.25">
      <c r="A5" s="157" t="s">
        <v>40</v>
      </c>
      <c r="B5" s="157" t="s">
        <v>46</v>
      </c>
      <c r="C5" s="158" t="s">
        <v>47</v>
      </c>
      <c r="D5" s="160" t="s">
        <v>48</v>
      </c>
      <c r="E5" s="161"/>
      <c r="F5" s="162"/>
      <c r="G5" s="160" t="s">
        <v>49</v>
      </c>
      <c r="H5" s="161"/>
      <c r="I5" s="162"/>
      <c r="J5" s="166" t="s">
        <v>0</v>
      </c>
      <c r="K5" s="167"/>
      <c r="L5" s="168"/>
      <c r="M5" s="144" t="s">
        <v>50</v>
      </c>
      <c r="N5" s="145"/>
      <c r="O5" s="145"/>
      <c r="P5" s="145"/>
      <c r="Q5" s="145"/>
      <c r="R5" s="145"/>
      <c r="S5" s="145"/>
      <c r="T5" s="145"/>
      <c r="U5" s="146"/>
      <c r="V5" s="172" t="s">
        <v>51</v>
      </c>
      <c r="W5" s="173"/>
      <c r="X5" s="173"/>
      <c r="Y5" s="173"/>
      <c r="Z5" s="173"/>
      <c r="AA5" s="173"/>
      <c r="AB5" s="173"/>
      <c r="AC5" s="173"/>
      <c r="AD5" s="174"/>
    </row>
    <row r="6" spans="1:30" ht="21" customHeight="1" x14ac:dyDescent="0.25">
      <c r="A6" s="157"/>
      <c r="B6" s="157"/>
      <c r="C6" s="159"/>
      <c r="D6" s="163"/>
      <c r="E6" s="164"/>
      <c r="F6" s="165"/>
      <c r="G6" s="163"/>
      <c r="H6" s="164"/>
      <c r="I6" s="165"/>
      <c r="J6" s="169"/>
      <c r="K6" s="170"/>
      <c r="L6" s="171"/>
      <c r="M6" s="144" t="s">
        <v>52</v>
      </c>
      <c r="N6" s="145"/>
      <c r="O6" s="146"/>
      <c r="P6" s="140" t="s">
        <v>53</v>
      </c>
      <c r="Q6" s="141"/>
      <c r="R6" s="142"/>
      <c r="S6" s="144" t="s">
        <v>54</v>
      </c>
      <c r="T6" s="145"/>
      <c r="U6" s="146"/>
      <c r="V6" s="150" t="s">
        <v>44</v>
      </c>
      <c r="W6" s="151"/>
      <c r="X6" s="151"/>
      <c r="Y6" s="152"/>
      <c r="Z6" s="143" t="s">
        <v>45</v>
      </c>
      <c r="AA6" s="143"/>
      <c r="AB6" s="143"/>
      <c r="AC6" s="143"/>
      <c r="AD6" s="148" t="s">
        <v>39</v>
      </c>
    </row>
    <row r="7" spans="1:30" ht="30" customHeight="1" x14ac:dyDescent="0.25">
      <c r="A7" s="157"/>
      <c r="B7" s="157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49"/>
    </row>
    <row r="8" spans="1:30" x14ac:dyDescent="0.25">
      <c r="A8" s="45">
        <v>1</v>
      </c>
      <c r="B8" s="46">
        <v>21</v>
      </c>
      <c r="C8" s="47" t="s">
        <v>73</v>
      </c>
      <c r="D8" s="48">
        <v>1</v>
      </c>
      <c r="E8" s="48">
        <v>0</v>
      </c>
      <c r="F8" s="78">
        <f t="shared" ref="F8" si="0">D8+E8</f>
        <v>1</v>
      </c>
      <c r="G8" s="49">
        <v>3</v>
      </c>
      <c r="H8" s="49">
        <v>0</v>
      </c>
      <c r="I8" s="78">
        <f t="shared" ref="I8" si="1">G8+H8</f>
        <v>3</v>
      </c>
      <c r="J8" s="48">
        <v>0</v>
      </c>
      <c r="K8" s="48">
        <v>0</v>
      </c>
      <c r="L8" s="78">
        <f t="shared" ref="L8" si="2">J8+K8</f>
        <v>0</v>
      </c>
      <c r="M8" s="50">
        <v>1060</v>
      </c>
      <c r="N8" s="50">
        <v>0</v>
      </c>
      <c r="O8" s="79">
        <f t="shared" ref="O8" si="3">M8+N8</f>
        <v>1060</v>
      </c>
      <c r="P8" s="39">
        <v>1.0289999999999999</v>
      </c>
      <c r="Q8" s="39">
        <v>0</v>
      </c>
      <c r="R8" s="80">
        <f t="shared" ref="R8" si="4">P8+Q8</f>
        <v>1.0289999999999999</v>
      </c>
      <c r="S8" s="1">
        <v>4843685.3909887997</v>
      </c>
      <c r="T8" s="1">
        <v>0</v>
      </c>
      <c r="U8" s="79">
        <f t="shared" ref="U8" si="5">S8+T8</f>
        <v>4843685.3909887997</v>
      </c>
      <c r="V8" s="48">
        <v>0</v>
      </c>
      <c r="W8" s="48">
        <v>3</v>
      </c>
      <c r="X8" s="48">
        <v>0</v>
      </c>
      <c r="Y8" s="78">
        <f t="shared" ref="Y8" si="6">V8+W8+X8</f>
        <v>3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3</v>
      </c>
    </row>
    <row r="9" spans="1:30" s="51" customFormat="1" ht="14.25" x14ac:dyDescent="0.2">
      <c r="A9" s="133" t="s">
        <v>59</v>
      </c>
      <c r="B9" s="134"/>
      <c r="C9" s="135"/>
      <c r="D9" s="82">
        <f t="shared" ref="D9:AB9" si="9">SUM(D8:D8)</f>
        <v>1</v>
      </c>
      <c r="E9" s="82">
        <f t="shared" si="9"/>
        <v>0</v>
      </c>
      <c r="F9" s="136">
        <f t="shared" si="9"/>
        <v>1</v>
      </c>
      <c r="G9" s="82">
        <f t="shared" si="9"/>
        <v>3</v>
      </c>
      <c r="H9" s="82">
        <f t="shared" si="9"/>
        <v>0</v>
      </c>
      <c r="I9" s="136">
        <f t="shared" si="9"/>
        <v>3</v>
      </c>
      <c r="J9" s="82">
        <f t="shared" si="9"/>
        <v>0</v>
      </c>
      <c r="K9" s="82">
        <f t="shared" si="9"/>
        <v>0</v>
      </c>
      <c r="L9" s="82">
        <f t="shared" si="9"/>
        <v>0</v>
      </c>
      <c r="M9" s="83">
        <f t="shared" si="9"/>
        <v>1060</v>
      </c>
      <c r="N9" s="83">
        <f t="shared" si="9"/>
        <v>0</v>
      </c>
      <c r="O9" s="138">
        <f t="shared" si="9"/>
        <v>1060</v>
      </c>
      <c r="P9" s="84">
        <f t="shared" si="9"/>
        <v>1.0289999999999999</v>
      </c>
      <c r="Q9" s="84">
        <f t="shared" si="9"/>
        <v>0</v>
      </c>
      <c r="R9" s="153">
        <f t="shared" si="9"/>
        <v>1.0289999999999999</v>
      </c>
      <c r="S9" s="83">
        <f t="shared" si="9"/>
        <v>4843685.3909887997</v>
      </c>
      <c r="T9" s="83">
        <f t="shared" si="9"/>
        <v>0</v>
      </c>
      <c r="U9" s="138">
        <f t="shared" si="9"/>
        <v>4843685.3909887997</v>
      </c>
      <c r="V9" s="82">
        <f t="shared" si="9"/>
        <v>0</v>
      </c>
      <c r="W9" s="82">
        <f t="shared" si="9"/>
        <v>3</v>
      </c>
      <c r="X9" s="82">
        <f t="shared" si="9"/>
        <v>0</v>
      </c>
      <c r="Y9" s="82">
        <f t="shared" si="9"/>
        <v>3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23">
        <f t="shared" ref="AD9" si="10">Y9+AC9</f>
        <v>3</v>
      </c>
    </row>
    <row r="10" spans="1:30" s="52" customFormat="1" x14ac:dyDescent="0.2">
      <c r="A10" s="125" t="s">
        <v>39</v>
      </c>
      <c r="B10" s="125"/>
      <c r="C10" s="125"/>
      <c r="D10" s="126">
        <f>D9+E9</f>
        <v>1</v>
      </c>
      <c r="E10" s="127"/>
      <c r="F10" s="137"/>
      <c r="G10" s="126">
        <f>G9+H9</f>
        <v>3</v>
      </c>
      <c r="H10" s="127"/>
      <c r="I10" s="137"/>
      <c r="J10" s="126">
        <f>J9+K9</f>
        <v>0</v>
      </c>
      <c r="K10" s="127"/>
      <c r="L10" s="85"/>
      <c r="M10" s="128">
        <f>M9+N9</f>
        <v>1060</v>
      </c>
      <c r="N10" s="129"/>
      <c r="O10" s="139"/>
      <c r="P10" s="130">
        <f>P9+Q9</f>
        <v>1.0289999999999999</v>
      </c>
      <c r="Q10" s="131"/>
      <c r="R10" s="154"/>
      <c r="S10" s="128">
        <f>S9+T9</f>
        <v>4843685.3909887997</v>
      </c>
      <c r="T10" s="129"/>
      <c r="U10" s="139"/>
      <c r="V10" s="126">
        <f>Y9+AC9</f>
        <v>3</v>
      </c>
      <c r="W10" s="132"/>
      <c r="X10" s="132"/>
      <c r="Y10" s="132"/>
      <c r="Z10" s="132"/>
      <c r="AA10" s="132"/>
      <c r="AB10" s="132"/>
      <c r="AC10" s="127"/>
      <c r="AD10" s="124"/>
    </row>
    <row r="11" spans="1:30" x14ac:dyDescent="0.25">
      <c r="B11" s="147" t="s">
        <v>65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2026-04-21T15:34:06Z</dcterms:modified>
</cp:coreProperties>
</file>